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/>
  </bookViews>
  <sheets>
    <sheet name="2023" sheetId="3" r:id="rId1"/>
  </sheets>
  <definedNames>
    <definedName name="_xlnm.Print_Area" localSheetId="0">'2023'!$A$1:$M$27</definedName>
  </definedNames>
  <calcPr calcId="162913"/>
</workbook>
</file>

<file path=xl/calcChain.xml><?xml version="1.0" encoding="utf-8"?>
<calcChain xmlns="http://schemas.openxmlformats.org/spreadsheetml/2006/main">
  <c r="I21" i="3" l="1"/>
  <c r="I20" i="3" l="1"/>
  <c r="L23" i="3" l="1"/>
  <c r="K23" i="3" l="1"/>
  <c r="M23" i="3" l="1"/>
  <c r="J23" i="3" l="1"/>
  <c r="I24" i="3" l="1"/>
  <c r="I23" i="3"/>
  <c r="I19" i="3"/>
  <c r="I16" i="3"/>
  <c r="I22" i="3" l="1"/>
  <c r="H24" i="3"/>
  <c r="H23" i="3"/>
  <c r="H19" i="3"/>
  <c r="H16" i="3"/>
  <c r="H22" i="3" l="1"/>
  <c r="F24" i="3"/>
  <c r="F23" i="3"/>
  <c r="F19" i="3"/>
  <c r="F16" i="3"/>
  <c r="F22" i="3" l="1"/>
  <c r="E21" i="3"/>
  <c r="G21" i="3" s="1"/>
  <c r="E20" i="3"/>
  <c r="E18" i="3"/>
  <c r="G18" i="3" s="1"/>
  <c r="E17" i="3"/>
  <c r="D24" i="3"/>
  <c r="D23" i="3"/>
  <c r="D19" i="3"/>
  <c r="D16" i="3"/>
  <c r="G24" i="3" l="1"/>
  <c r="D22" i="3"/>
  <c r="E19" i="3"/>
  <c r="G20" i="3"/>
  <c r="G19" i="3" s="1"/>
  <c r="E23" i="3"/>
  <c r="G17" i="3"/>
  <c r="E24" i="3"/>
  <c r="E16" i="3"/>
  <c r="C24" i="3"/>
  <c r="C23" i="3"/>
  <c r="E22" i="3" l="1"/>
  <c r="G23" i="3"/>
  <c r="G22" i="3" s="1"/>
  <c r="G16" i="3"/>
  <c r="C16" i="3"/>
  <c r="C19" i="3" l="1"/>
  <c r="C22" i="3"/>
</calcChain>
</file>

<file path=xl/sharedStrings.xml><?xml version="1.0" encoding="utf-8"?>
<sst xmlns="http://schemas.openxmlformats.org/spreadsheetml/2006/main" count="54" uniqueCount="24">
  <si>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</si>
  <si>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</si>
  <si>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</si>
  <si>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</si>
  <si>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</si>
  <si>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</si>
  <si>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</si>
  <si>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</si>
  <si>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</si>
  <si>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</si>
  <si>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</si>
  <si>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</si>
  <si>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>2023 год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</si>
  <si>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</si>
  <si>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</si>
  <si>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2024 год</t>
  </si>
  <si>
    <t>Бюджетные кредиты из других бюджетов бюджетной системы Российской Федерации в валюте Российской Федерации, в том числе:</t>
  </si>
  <si>
    <t>(тыс. руб.)</t>
  </si>
  <si>
    <t>Приложение № 13</t>
  </si>
  <si>
    <t>2025 год</t>
  </si>
  <si>
    <t xml:space="preserve">Программа муниципальных внутренних заимствований Петрозаводского городского округа на 2023 год </t>
  </si>
  <si>
    <t>2026 год</t>
  </si>
  <si>
    <t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Федерации.</t>
  </si>
  <si>
    <t>от 19 декабря 2023 г. № 29/23-340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</si>
</sst>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6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top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0" fontId="11" fillId="0" borderId="0" xfId="0" applyFont="1" applyFill="1" applyBorder="1" applyAlignment="1">
      <alignment horizontal="left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view="pageBreakPreview" zoomScale="80" zoomScaleNormal="100" zoomScaleSheetLayoutView="80" workbookViewId="0">
      <selection activeCell="O13" sqref="O13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20.85546875" style="1" customWidth="1"/>
    <col min="10" max="10" width="29" style="1" customWidth="1"/>
    <col min="11" max="11" width="26.7109375" style="1" customWidth="1"/>
    <col min="12" max="12" width="27" style="1" customWidth="1"/>
    <col min="13" max="13" width="29.28515625" style="1" customWidth="1"/>
    <col min="14" max="15" width="42.42578125" style="1" customWidth="1"/>
    <col min="16" max="262" width="9.28515625" style="1"/>
    <col min="263" max="263" width="113.5703125" style="1" customWidth="1"/>
    <col min="264" max="264" width="17.7109375" style="1" customWidth="1"/>
    <col min="265" max="265" width="42.42578125" style="1" customWidth="1"/>
    <col min="266" max="518" width="9.28515625" style="1"/>
    <col min="519" max="519" width="113.5703125" style="1" customWidth="1"/>
    <col min="520" max="520" width="17.7109375" style="1" customWidth="1"/>
    <col min="521" max="521" width="42.42578125" style="1" customWidth="1"/>
    <col min="522" max="774" width="9.28515625" style="1"/>
    <col min="775" max="775" width="113.5703125" style="1" customWidth="1"/>
    <col min="776" max="776" width="17.7109375" style="1" customWidth="1"/>
    <col min="777" max="777" width="42.42578125" style="1" customWidth="1"/>
    <col min="778" max="1030" width="9.28515625" style="1"/>
    <col min="1031" max="1031" width="113.5703125" style="1" customWidth="1"/>
    <col min="1032" max="1032" width="17.7109375" style="1" customWidth="1"/>
    <col min="1033" max="1033" width="42.42578125" style="1" customWidth="1"/>
    <col min="1034" max="1286" width="9.28515625" style="1"/>
    <col min="1287" max="1287" width="113.5703125" style="1" customWidth="1"/>
    <col min="1288" max="1288" width="17.7109375" style="1" customWidth="1"/>
    <col min="1289" max="1289" width="42.42578125" style="1" customWidth="1"/>
    <col min="1290" max="1542" width="9.28515625" style="1"/>
    <col min="1543" max="1543" width="113.5703125" style="1" customWidth="1"/>
    <col min="1544" max="1544" width="17.7109375" style="1" customWidth="1"/>
    <col min="1545" max="1545" width="42.42578125" style="1" customWidth="1"/>
    <col min="1546" max="1798" width="9.28515625" style="1"/>
    <col min="1799" max="1799" width="113.5703125" style="1" customWidth="1"/>
    <col min="1800" max="1800" width="17.7109375" style="1" customWidth="1"/>
    <col min="1801" max="1801" width="42.42578125" style="1" customWidth="1"/>
    <col min="1802" max="2054" width="9.28515625" style="1"/>
    <col min="2055" max="2055" width="113.5703125" style="1" customWidth="1"/>
    <col min="2056" max="2056" width="17.7109375" style="1" customWidth="1"/>
    <col min="2057" max="2057" width="42.42578125" style="1" customWidth="1"/>
    <col min="2058" max="2310" width="9.28515625" style="1"/>
    <col min="2311" max="2311" width="113.5703125" style="1" customWidth="1"/>
    <col min="2312" max="2312" width="17.7109375" style="1" customWidth="1"/>
    <col min="2313" max="2313" width="42.42578125" style="1" customWidth="1"/>
    <col min="2314" max="2566" width="9.28515625" style="1"/>
    <col min="2567" max="2567" width="113.5703125" style="1" customWidth="1"/>
    <col min="2568" max="2568" width="17.7109375" style="1" customWidth="1"/>
    <col min="2569" max="2569" width="42.42578125" style="1" customWidth="1"/>
    <col min="2570" max="2822" width="9.28515625" style="1"/>
    <col min="2823" max="2823" width="113.5703125" style="1" customWidth="1"/>
    <col min="2824" max="2824" width="17.7109375" style="1" customWidth="1"/>
    <col min="2825" max="2825" width="42.42578125" style="1" customWidth="1"/>
    <col min="2826" max="3078" width="9.28515625" style="1"/>
    <col min="3079" max="3079" width="113.5703125" style="1" customWidth="1"/>
    <col min="3080" max="3080" width="17.7109375" style="1" customWidth="1"/>
    <col min="3081" max="3081" width="42.42578125" style="1" customWidth="1"/>
    <col min="3082" max="3334" width="9.28515625" style="1"/>
    <col min="3335" max="3335" width="113.5703125" style="1" customWidth="1"/>
    <col min="3336" max="3336" width="17.7109375" style="1" customWidth="1"/>
    <col min="3337" max="3337" width="42.42578125" style="1" customWidth="1"/>
    <col min="3338" max="3590" width="9.28515625" style="1"/>
    <col min="3591" max="3591" width="113.5703125" style="1" customWidth="1"/>
    <col min="3592" max="3592" width="17.7109375" style="1" customWidth="1"/>
    <col min="3593" max="3593" width="42.42578125" style="1" customWidth="1"/>
    <col min="3594" max="3846" width="9.28515625" style="1"/>
    <col min="3847" max="3847" width="113.5703125" style="1" customWidth="1"/>
    <col min="3848" max="3848" width="17.7109375" style="1" customWidth="1"/>
    <col min="3849" max="3849" width="42.42578125" style="1" customWidth="1"/>
    <col min="3850" max="4102" width="9.28515625" style="1"/>
    <col min="4103" max="4103" width="113.5703125" style="1" customWidth="1"/>
    <col min="4104" max="4104" width="17.7109375" style="1" customWidth="1"/>
    <col min="4105" max="4105" width="42.42578125" style="1" customWidth="1"/>
    <col min="4106" max="4358" width="9.28515625" style="1"/>
    <col min="4359" max="4359" width="113.5703125" style="1" customWidth="1"/>
    <col min="4360" max="4360" width="17.7109375" style="1" customWidth="1"/>
    <col min="4361" max="4361" width="42.42578125" style="1" customWidth="1"/>
    <col min="4362" max="4614" width="9.28515625" style="1"/>
    <col min="4615" max="4615" width="113.5703125" style="1" customWidth="1"/>
    <col min="4616" max="4616" width="17.7109375" style="1" customWidth="1"/>
    <col min="4617" max="4617" width="42.42578125" style="1" customWidth="1"/>
    <col min="4618" max="4870" width="9.28515625" style="1"/>
    <col min="4871" max="4871" width="113.5703125" style="1" customWidth="1"/>
    <col min="4872" max="4872" width="17.7109375" style="1" customWidth="1"/>
    <col min="4873" max="4873" width="42.42578125" style="1" customWidth="1"/>
    <col min="4874" max="5126" width="9.28515625" style="1"/>
    <col min="5127" max="5127" width="113.5703125" style="1" customWidth="1"/>
    <col min="5128" max="5128" width="17.7109375" style="1" customWidth="1"/>
    <col min="5129" max="5129" width="42.42578125" style="1" customWidth="1"/>
    <col min="5130" max="5382" width="9.28515625" style="1"/>
    <col min="5383" max="5383" width="113.5703125" style="1" customWidth="1"/>
    <col min="5384" max="5384" width="17.7109375" style="1" customWidth="1"/>
    <col min="5385" max="5385" width="42.42578125" style="1" customWidth="1"/>
    <col min="5386" max="5638" width="9.28515625" style="1"/>
    <col min="5639" max="5639" width="113.5703125" style="1" customWidth="1"/>
    <col min="5640" max="5640" width="17.7109375" style="1" customWidth="1"/>
    <col min="5641" max="5641" width="42.42578125" style="1" customWidth="1"/>
    <col min="5642" max="5894" width="9.28515625" style="1"/>
    <col min="5895" max="5895" width="113.5703125" style="1" customWidth="1"/>
    <col min="5896" max="5896" width="17.7109375" style="1" customWidth="1"/>
    <col min="5897" max="5897" width="42.42578125" style="1" customWidth="1"/>
    <col min="5898" max="6150" width="9.28515625" style="1"/>
    <col min="6151" max="6151" width="113.5703125" style="1" customWidth="1"/>
    <col min="6152" max="6152" width="17.7109375" style="1" customWidth="1"/>
    <col min="6153" max="6153" width="42.42578125" style="1" customWidth="1"/>
    <col min="6154" max="6406" width="9.28515625" style="1"/>
    <col min="6407" max="6407" width="113.5703125" style="1" customWidth="1"/>
    <col min="6408" max="6408" width="17.7109375" style="1" customWidth="1"/>
    <col min="6409" max="6409" width="42.42578125" style="1" customWidth="1"/>
    <col min="6410" max="6662" width="9.28515625" style="1"/>
    <col min="6663" max="6663" width="113.5703125" style="1" customWidth="1"/>
    <col min="6664" max="6664" width="17.7109375" style="1" customWidth="1"/>
    <col min="6665" max="6665" width="42.42578125" style="1" customWidth="1"/>
    <col min="6666" max="6918" width="9.28515625" style="1"/>
    <col min="6919" max="6919" width="113.5703125" style="1" customWidth="1"/>
    <col min="6920" max="6920" width="17.7109375" style="1" customWidth="1"/>
    <col min="6921" max="6921" width="42.42578125" style="1" customWidth="1"/>
    <col min="6922" max="7174" width="9.28515625" style="1"/>
    <col min="7175" max="7175" width="113.5703125" style="1" customWidth="1"/>
    <col min="7176" max="7176" width="17.7109375" style="1" customWidth="1"/>
    <col min="7177" max="7177" width="42.42578125" style="1" customWidth="1"/>
    <col min="7178" max="7430" width="9.28515625" style="1"/>
    <col min="7431" max="7431" width="113.5703125" style="1" customWidth="1"/>
    <col min="7432" max="7432" width="17.7109375" style="1" customWidth="1"/>
    <col min="7433" max="7433" width="42.42578125" style="1" customWidth="1"/>
    <col min="7434" max="7686" width="9.28515625" style="1"/>
    <col min="7687" max="7687" width="113.5703125" style="1" customWidth="1"/>
    <col min="7688" max="7688" width="17.7109375" style="1" customWidth="1"/>
    <col min="7689" max="7689" width="42.42578125" style="1" customWidth="1"/>
    <col min="7690" max="7942" width="9.28515625" style="1"/>
    <col min="7943" max="7943" width="113.5703125" style="1" customWidth="1"/>
    <col min="7944" max="7944" width="17.7109375" style="1" customWidth="1"/>
    <col min="7945" max="7945" width="42.42578125" style="1" customWidth="1"/>
    <col min="7946" max="8198" width="9.28515625" style="1"/>
    <col min="8199" max="8199" width="113.5703125" style="1" customWidth="1"/>
    <col min="8200" max="8200" width="17.7109375" style="1" customWidth="1"/>
    <col min="8201" max="8201" width="42.42578125" style="1" customWidth="1"/>
    <col min="8202" max="8454" width="9.28515625" style="1"/>
    <col min="8455" max="8455" width="113.5703125" style="1" customWidth="1"/>
    <col min="8456" max="8456" width="17.7109375" style="1" customWidth="1"/>
    <col min="8457" max="8457" width="42.42578125" style="1" customWidth="1"/>
    <col min="8458" max="8710" width="9.28515625" style="1"/>
    <col min="8711" max="8711" width="113.5703125" style="1" customWidth="1"/>
    <col min="8712" max="8712" width="17.7109375" style="1" customWidth="1"/>
    <col min="8713" max="8713" width="42.42578125" style="1" customWidth="1"/>
    <col min="8714" max="8966" width="9.28515625" style="1"/>
    <col min="8967" max="8967" width="113.5703125" style="1" customWidth="1"/>
    <col min="8968" max="8968" width="17.7109375" style="1" customWidth="1"/>
    <col min="8969" max="8969" width="42.42578125" style="1" customWidth="1"/>
    <col min="8970" max="9222" width="9.28515625" style="1"/>
    <col min="9223" max="9223" width="113.5703125" style="1" customWidth="1"/>
    <col min="9224" max="9224" width="17.7109375" style="1" customWidth="1"/>
    <col min="9225" max="9225" width="42.42578125" style="1" customWidth="1"/>
    <col min="9226" max="9478" width="9.28515625" style="1"/>
    <col min="9479" max="9479" width="113.5703125" style="1" customWidth="1"/>
    <col min="9480" max="9480" width="17.7109375" style="1" customWidth="1"/>
    <col min="9481" max="9481" width="42.42578125" style="1" customWidth="1"/>
    <col min="9482" max="9734" width="9.28515625" style="1"/>
    <col min="9735" max="9735" width="113.5703125" style="1" customWidth="1"/>
    <col min="9736" max="9736" width="17.7109375" style="1" customWidth="1"/>
    <col min="9737" max="9737" width="42.42578125" style="1" customWidth="1"/>
    <col min="9738" max="9990" width="9.28515625" style="1"/>
    <col min="9991" max="9991" width="113.5703125" style="1" customWidth="1"/>
    <col min="9992" max="9992" width="17.7109375" style="1" customWidth="1"/>
    <col min="9993" max="9993" width="42.42578125" style="1" customWidth="1"/>
    <col min="9994" max="10246" width="9.28515625" style="1"/>
    <col min="10247" max="10247" width="113.5703125" style="1" customWidth="1"/>
    <col min="10248" max="10248" width="17.7109375" style="1" customWidth="1"/>
    <col min="10249" max="10249" width="42.42578125" style="1" customWidth="1"/>
    <col min="10250" max="10502" width="9.28515625" style="1"/>
    <col min="10503" max="10503" width="113.5703125" style="1" customWidth="1"/>
    <col min="10504" max="10504" width="17.7109375" style="1" customWidth="1"/>
    <col min="10505" max="10505" width="42.42578125" style="1" customWidth="1"/>
    <col min="10506" max="10758" width="9.28515625" style="1"/>
    <col min="10759" max="10759" width="113.5703125" style="1" customWidth="1"/>
    <col min="10760" max="10760" width="17.7109375" style="1" customWidth="1"/>
    <col min="10761" max="10761" width="42.42578125" style="1" customWidth="1"/>
    <col min="10762" max="11014" width="9.28515625" style="1"/>
    <col min="11015" max="11015" width="113.5703125" style="1" customWidth="1"/>
    <col min="11016" max="11016" width="17.7109375" style="1" customWidth="1"/>
    <col min="11017" max="11017" width="42.42578125" style="1" customWidth="1"/>
    <col min="11018" max="11270" width="9.28515625" style="1"/>
    <col min="11271" max="11271" width="113.5703125" style="1" customWidth="1"/>
    <col min="11272" max="11272" width="17.7109375" style="1" customWidth="1"/>
    <col min="11273" max="11273" width="42.42578125" style="1" customWidth="1"/>
    <col min="11274" max="11526" width="9.28515625" style="1"/>
    <col min="11527" max="11527" width="113.5703125" style="1" customWidth="1"/>
    <col min="11528" max="11528" width="17.7109375" style="1" customWidth="1"/>
    <col min="11529" max="11529" width="42.42578125" style="1" customWidth="1"/>
    <col min="11530" max="11782" width="9.28515625" style="1"/>
    <col min="11783" max="11783" width="113.5703125" style="1" customWidth="1"/>
    <col min="11784" max="11784" width="17.7109375" style="1" customWidth="1"/>
    <col min="11785" max="11785" width="42.42578125" style="1" customWidth="1"/>
    <col min="11786" max="12038" width="9.28515625" style="1"/>
    <col min="12039" max="12039" width="113.5703125" style="1" customWidth="1"/>
    <col min="12040" max="12040" width="17.7109375" style="1" customWidth="1"/>
    <col min="12041" max="12041" width="42.42578125" style="1" customWidth="1"/>
    <col min="12042" max="12294" width="9.28515625" style="1"/>
    <col min="12295" max="12295" width="113.5703125" style="1" customWidth="1"/>
    <col min="12296" max="12296" width="17.7109375" style="1" customWidth="1"/>
    <col min="12297" max="12297" width="42.42578125" style="1" customWidth="1"/>
    <col min="12298" max="12550" width="9.28515625" style="1"/>
    <col min="12551" max="12551" width="113.5703125" style="1" customWidth="1"/>
    <col min="12552" max="12552" width="17.7109375" style="1" customWidth="1"/>
    <col min="12553" max="12553" width="42.42578125" style="1" customWidth="1"/>
    <col min="12554" max="12806" width="9.28515625" style="1"/>
    <col min="12807" max="12807" width="113.5703125" style="1" customWidth="1"/>
    <col min="12808" max="12808" width="17.7109375" style="1" customWidth="1"/>
    <col min="12809" max="12809" width="42.42578125" style="1" customWidth="1"/>
    <col min="12810" max="13062" width="9.28515625" style="1"/>
    <col min="13063" max="13063" width="113.5703125" style="1" customWidth="1"/>
    <col min="13064" max="13064" width="17.7109375" style="1" customWidth="1"/>
    <col min="13065" max="13065" width="42.42578125" style="1" customWidth="1"/>
    <col min="13066" max="13318" width="9.28515625" style="1"/>
    <col min="13319" max="13319" width="113.5703125" style="1" customWidth="1"/>
    <col min="13320" max="13320" width="17.7109375" style="1" customWidth="1"/>
    <col min="13321" max="13321" width="42.42578125" style="1" customWidth="1"/>
    <col min="13322" max="13574" width="9.28515625" style="1"/>
    <col min="13575" max="13575" width="113.5703125" style="1" customWidth="1"/>
    <col min="13576" max="13576" width="17.7109375" style="1" customWidth="1"/>
    <col min="13577" max="13577" width="42.42578125" style="1" customWidth="1"/>
    <col min="13578" max="13830" width="9.28515625" style="1"/>
    <col min="13831" max="13831" width="113.5703125" style="1" customWidth="1"/>
    <col min="13832" max="13832" width="17.7109375" style="1" customWidth="1"/>
    <col min="13833" max="13833" width="42.42578125" style="1" customWidth="1"/>
    <col min="13834" max="14086" width="9.28515625" style="1"/>
    <col min="14087" max="14087" width="113.5703125" style="1" customWidth="1"/>
    <col min="14088" max="14088" width="17.7109375" style="1" customWidth="1"/>
    <col min="14089" max="14089" width="42.42578125" style="1" customWidth="1"/>
    <col min="14090" max="14342" width="9.28515625" style="1"/>
    <col min="14343" max="14343" width="113.5703125" style="1" customWidth="1"/>
    <col min="14344" max="14344" width="17.7109375" style="1" customWidth="1"/>
    <col min="14345" max="14345" width="42.42578125" style="1" customWidth="1"/>
    <col min="14346" max="14598" width="9.28515625" style="1"/>
    <col min="14599" max="14599" width="113.5703125" style="1" customWidth="1"/>
    <col min="14600" max="14600" width="17.7109375" style="1" customWidth="1"/>
    <col min="14601" max="14601" width="42.42578125" style="1" customWidth="1"/>
    <col min="14602" max="14854" width="9.28515625" style="1"/>
    <col min="14855" max="14855" width="113.5703125" style="1" customWidth="1"/>
    <col min="14856" max="14856" width="17.7109375" style="1" customWidth="1"/>
    <col min="14857" max="14857" width="42.42578125" style="1" customWidth="1"/>
    <col min="14858" max="15110" width="9.28515625" style="1"/>
    <col min="15111" max="15111" width="113.5703125" style="1" customWidth="1"/>
    <col min="15112" max="15112" width="17.7109375" style="1" customWidth="1"/>
    <col min="15113" max="15113" width="42.42578125" style="1" customWidth="1"/>
    <col min="15114" max="15366" width="9.28515625" style="1"/>
    <col min="15367" max="15367" width="113.5703125" style="1" customWidth="1"/>
    <col min="15368" max="15368" width="17.7109375" style="1" customWidth="1"/>
    <col min="15369" max="15369" width="42.42578125" style="1" customWidth="1"/>
    <col min="15370" max="15622" width="9.28515625" style="1"/>
    <col min="15623" max="15623" width="113.5703125" style="1" customWidth="1"/>
    <col min="15624" max="15624" width="17.7109375" style="1" customWidth="1"/>
    <col min="15625" max="15625" width="42.42578125" style="1" customWidth="1"/>
    <col min="15626" max="15878" width="9.28515625" style="1"/>
    <col min="15879" max="15879" width="113.5703125" style="1" customWidth="1"/>
    <col min="15880" max="15880" width="17.7109375" style="1" customWidth="1"/>
    <col min="15881" max="15881" width="42.42578125" style="1" customWidth="1"/>
    <col min="15882" max="16134" width="9.28515625" style="1"/>
    <col min="16135" max="16135" width="113.5703125" style="1" customWidth="1"/>
    <col min="16136" max="16136" width="17.7109375" style="1" customWidth="1"/>
    <col min="16137" max="16137" width="42.42578125" style="1" customWidth="1"/>
    <col min="16138" max="16384" width="9.28515625" style="1"/>
  </cols>
  <sheetData>
    <row r="1" spans="1:19" ht="28.5" customHeight="1" x14ac:dyDescent="0.3">
      <c r="A1" s="11"/>
      <c r="B1" s="13"/>
      <c r="C1" s="26"/>
      <c r="D1" s="11"/>
      <c r="E1" s="11"/>
      <c r="F1" s="11"/>
      <c r="G1" s="11"/>
      <c r="H1" s="11"/>
      <c r="I1" s="11"/>
      <c r="J1" s="13"/>
      <c r="K1" s="34" t="s">
        <v>18</v>
      </c>
      <c r="L1" s="34"/>
      <c r="M1" s="34"/>
      <c r="N1" s="34"/>
      <c r="O1" s="34"/>
      <c r="P1" s="34"/>
      <c r="Q1" s="34"/>
      <c r="R1" s="34"/>
      <c r="S1" s="34"/>
    </row>
    <row r="2" spans="1:19" s="2" customFormat="1" ht="26.25" customHeight="1" x14ac:dyDescent="0.3">
      <c r="A2" s="5"/>
      <c r="B2" s="13"/>
      <c r="C2" s="26"/>
      <c r="D2" s="5"/>
      <c r="E2" s="5"/>
      <c r="F2" s="5"/>
      <c r="G2" s="5"/>
      <c r="H2" s="5"/>
      <c r="I2" s="5"/>
      <c r="J2" s="13"/>
      <c r="K2" s="34" t="s">
        <v>5</v>
      </c>
      <c r="L2" s="35"/>
      <c r="M2" s="35"/>
      <c r="N2" s="35"/>
      <c r="O2" s="35"/>
      <c r="P2" s="35"/>
      <c r="Q2" s="35"/>
      <c r="R2" s="35"/>
      <c r="S2" s="35"/>
    </row>
    <row r="3" spans="1:19" s="5" customFormat="1" ht="22.5" customHeight="1" x14ac:dyDescent="0.3">
      <c r="B3" s="13"/>
      <c r="C3" s="27"/>
      <c r="J3" s="13"/>
      <c r="K3" s="43" t="s">
        <v>23</v>
      </c>
      <c r="L3" s="43"/>
      <c r="M3" s="43"/>
      <c r="N3" s="43"/>
      <c r="O3" s="43"/>
      <c r="P3" s="43"/>
      <c r="Q3" s="43"/>
      <c r="R3" s="43"/>
      <c r="S3" s="43"/>
    </row>
    <row r="4" spans="1:19" s="5" customFormat="1" ht="30" customHeight="1" x14ac:dyDescent="0.3">
      <c r="B4" s="7"/>
      <c r="C4" s="27"/>
      <c r="K4" s="37"/>
      <c r="L4" s="37"/>
      <c r="M4" s="37"/>
      <c r="N4" s="37"/>
      <c r="O4" s="37"/>
      <c r="P4" s="37"/>
      <c r="Q4" s="37"/>
      <c r="R4" s="37"/>
      <c r="S4" s="37"/>
    </row>
    <row r="5" spans="1:19" s="5" customFormat="1" ht="24.75" customHeight="1" x14ac:dyDescent="0.3">
      <c r="B5" s="7"/>
      <c r="C5" s="27"/>
      <c r="K5" s="37"/>
      <c r="L5" s="37"/>
      <c r="M5" s="37"/>
      <c r="N5" s="37"/>
      <c r="O5" s="37"/>
      <c r="P5" s="37"/>
      <c r="Q5" s="37"/>
      <c r="R5" s="37"/>
      <c r="S5" s="37"/>
    </row>
    <row r="6" spans="1:19" s="5" customFormat="1" ht="24.75" customHeight="1" x14ac:dyDescent="0.3">
      <c r="B6" s="7"/>
      <c r="C6" s="27"/>
      <c r="K6" s="34" t="s">
        <v>18</v>
      </c>
      <c r="L6" s="36"/>
      <c r="M6" s="36"/>
      <c r="N6" s="36"/>
      <c r="O6" s="36"/>
      <c r="P6" s="36"/>
      <c r="Q6" s="36"/>
      <c r="R6" s="36"/>
      <c r="S6" s="36"/>
    </row>
    <row r="7" spans="1:19" s="5" customFormat="1" ht="24.75" customHeight="1" x14ac:dyDescent="0.3">
      <c r="B7" s="7"/>
      <c r="C7" s="27"/>
    </row>
    <row r="8" spans="1:19" s="5" customFormat="1" ht="24.75" customHeight="1" x14ac:dyDescent="0.3">
      <c r="B8" s="7"/>
      <c r="C8" s="27"/>
    </row>
    <row r="9" spans="1:19" s="2" customFormat="1" ht="53.25" customHeight="1" x14ac:dyDescent="0.3">
      <c r="A9" s="44" t="s">
        <v>20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38"/>
      <c r="O9" s="38"/>
    </row>
    <row r="10" spans="1:19" s="2" customFormat="1" ht="21" customHeight="1" x14ac:dyDescent="0.35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39"/>
      <c r="O10" s="39"/>
    </row>
    <row r="11" spans="1:19" s="2" customFormat="1" ht="17.25" customHeight="1" x14ac:dyDescent="0.25">
      <c r="A11" s="3"/>
      <c r="B11" s="3"/>
      <c r="C11" s="3"/>
    </row>
    <row r="12" spans="1:19" s="2" customFormat="1" ht="19.5" thickBot="1" x14ac:dyDescent="0.3">
      <c r="A12" s="4"/>
      <c r="B12" s="4"/>
      <c r="E12" s="6"/>
      <c r="G12" s="6" t="s">
        <v>0</v>
      </c>
      <c r="M12" s="14" t="s">
        <v>17</v>
      </c>
      <c r="N12" s="14"/>
      <c r="O12" s="14"/>
    </row>
    <row r="13" spans="1:19" ht="117" thickBot="1" x14ac:dyDescent="0.3">
      <c r="A13" s="50" t="s">
        <v>1</v>
      </c>
      <c r="B13" s="51"/>
      <c r="C13" s="28" t="s">
        <v>8</v>
      </c>
      <c r="D13" s="41" t="s">
        <v>7</v>
      </c>
      <c r="E13" s="41" t="s">
        <v>9</v>
      </c>
      <c r="F13" s="41" t="s">
        <v>7</v>
      </c>
      <c r="G13" s="41" t="s">
        <v>10</v>
      </c>
      <c r="H13" s="41" t="s">
        <v>7</v>
      </c>
      <c r="I13" s="54" t="s">
        <v>11</v>
      </c>
      <c r="J13" s="56" t="s">
        <v>13</v>
      </c>
      <c r="K13" s="57"/>
      <c r="L13" s="57"/>
      <c r="M13" s="58"/>
      <c r="N13" s="15"/>
      <c r="O13" s="15"/>
    </row>
    <row r="14" spans="1:19" ht="24" thickBot="1" x14ac:dyDescent="0.3">
      <c r="A14" s="52"/>
      <c r="B14" s="53"/>
      <c r="C14" s="40"/>
      <c r="D14" s="41"/>
      <c r="E14" s="41"/>
      <c r="F14" s="41"/>
      <c r="G14" s="41"/>
      <c r="H14" s="41"/>
      <c r="I14" s="55"/>
      <c r="J14" s="41" t="s">
        <v>12</v>
      </c>
      <c r="K14" s="41" t="s">
        <v>15</v>
      </c>
      <c r="L14" s="41" t="s">
        <v>19</v>
      </c>
      <c r="M14" s="41" t="s">
        <v>21</v>
      </c>
      <c r="N14" s="15"/>
      <c r="O14" s="15"/>
    </row>
    <row r="15" spans="1:19" ht="19.5" thickBot="1" x14ac:dyDescent="0.3">
      <c r="A15" s="46">
        <v>1</v>
      </c>
      <c r="B15" s="47"/>
      <c r="C15" s="29">
        <v>2</v>
      </c>
      <c r="D15" s="10">
        <v>3</v>
      </c>
      <c r="E15" s="10">
        <v>2</v>
      </c>
      <c r="F15" s="10">
        <v>3</v>
      </c>
      <c r="G15" s="10">
        <v>2</v>
      </c>
      <c r="H15" s="10">
        <v>3</v>
      </c>
      <c r="I15" s="10">
        <v>2</v>
      </c>
      <c r="J15" s="10">
        <v>3</v>
      </c>
      <c r="K15" s="10">
        <v>4</v>
      </c>
      <c r="L15" s="10">
        <v>5</v>
      </c>
      <c r="M15" s="10">
        <v>6</v>
      </c>
      <c r="N15" s="16"/>
      <c r="O15" s="16"/>
    </row>
    <row r="16" spans="1:19" ht="110.25" customHeight="1" x14ac:dyDescent="0.25">
      <c r="A16" s="48" t="s">
        <v>16</v>
      </c>
      <c r="B16" s="49"/>
      <c r="C16" s="30">
        <f>C17-C18</f>
        <v>0</v>
      </c>
      <c r="D16" s="22">
        <f t="shared" ref="D16:E16" si="0">D17-D18</f>
        <v>0</v>
      </c>
      <c r="E16" s="23">
        <f t="shared" si="0"/>
        <v>0</v>
      </c>
      <c r="F16" s="22">
        <f t="shared" ref="F16:G16" si="1">F17-F18</f>
        <v>50000</v>
      </c>
      <c r="G16" s="23">
        <f t="shared" si="1"/>
        <v>50000</v>
      </c>
      <c r="H16" s="22">
        <f t="shared" ref="H16" si="2">H17-H18</f>
        <v>0</v>
      </c>
      <c r="I16" s="23">
        <f t="shared" ref="I16" si="3">I17-I18</f>
        <v>0</v>
      </c>
      <c r="J16" s="22" t="s">
        <v>14</v>
      </c>
      <c r="K16" s="22" t="s">
        <v>14</v>
      </c>
      <c r="L16" s="22" t="s">
        <v>14</v>
      </c>
      <c r="M16" s="22" t="s">
        <v>14</v>
      </c>
      <c r="N16" s="17"/>
      <c r="O16" s="17"/>
    </row>
    <row r="17" spans="1:15" ht="39.75" customHeight="1" x14ac:dyDescent="0.25">
      <c r="A17" s="60" t="s">
        <v>2</v>
      </c>
      <c r="B17" s="61"/>
      <c r="C17" s="31">
        <v>201204.6</v>
      </c>
      <c r="D17" s="18">
        <v>16666.400000000001</v>
      </c>
      <c r="E17" s="18">
        <f>C17+D17</f>
        <v>217871</v>
      </c>
      <c r="F17" s="18">
        <v>50000</v>
      </c>
      <c r="G17" s="18">
        <f>E17+F17</f>
        <v>267871</v>
      </c>
      <c r="H17" s="18">
        <v>-5000</v>
      </c>
      <c r="I17" s="18">
        <v>64000</v>
      </c>
      <c r="J17" s="18">
        <v>64000</v>
      </c>
      <c r="K17" s="18">
        <v>0</v>
      </c>
      <c r="L17" s="18">
        <v>0</v>
      </c>
      <c r="M17" s="18">
        <v>0</v>
      </c>
      <c r="N17" s="9"/>
      <c r="O17" s="9"/>
    </row>
    <row r="18" spans="1:15" ht="39.75" customHeight="1" thickBot="1" x14ac:dyDescent="0.3">
      <c r="A18" s="62" t="s">
        <v>3</v>
      </c>
      <c r="B18" s="63"/>
      <c r="C18" s="32">
        <v>201204.6</v>
      </c>
      <c r="D18" s="21">
        <v>16666.400000000001</v>
      </c>
      <c r="E18" s="21">
        <f>C18+D18</f>
        <v>217871</v>
      </c>
      <c r="F18" s="21"/>
      <c r="G18" s="21">
        <f>E18+F18</f>
        <v>217871</v>
      </c>
      <c r="H18" s="21">
        <v>-5000</v>
      </c>
      <c r="I18" s="21">
        <v>64000</v>
      </c>
      <c r="J18" s="21" t="s">
        <v>14</v>
      </c>
      <c r="K18" s="21" t="s">
        <v>14</v>
      </c>
      <c r="L18" s="21" t="s">
        <v>14</v>
      </c>
      <c r="M18" s="21" t="s">
        <v>14</v>
      </c>
      <c r="N18" s="9"/>
      <c r="O18" s="9"/>
    </row>
    <row r="19" spans="1:15" ht="77.25" customHeight="1" x14ac:dyDescent="0.25">
      <c r="A19" s="64" t="s">
        <v>6</v>
      </c>
      <c r="B19" s="65"/>
      <c r="C19" s="30">
        <f>C20-C21</f>
        <v>119160.79999999981</v>
      </c>
      <c r="D19" s="22">
        <f t="shared" ref="D19:E19" si="4">D20-D21</f>
        <v>0</v>
      </c>
      <c r="E19" s="23">
        <f t="shared" si="4"/>
        <v>119160.79999999981</v>
      </c>
      <c r="F19" s="22">
        <f t="shared" ref="F19:G19" si="5">F20-F21</f>
        <v>0</v>
      </c>
      <c r="G19" s="23">
        <f t="shared" si="5"/>
        <v>119160.79999999981</v>
      </c>
      <c r="H19" s="23">
        <f t="shared" ref="H19" si="6">H20-H21</f>
        <v>60000</v>
      </c>
      <c r="I19" s="23">
        <f t="shared" ref="I19" si="7">I20-I21</f>
        <v>41000</v>
      </c>
      <c r="J19" s="22" t="s">
        <v>14</v>
      </c>
      <c r="K19" s="22" t="s">
        <v>14</v>
      </c>
      <c r="L19" s="22" t="s">
        <v>14</v>
      </c>
      <c r="M19" s="22" t="s">
        <v>14</v>
      </c>
      <c r="N19" s="17"/>
      <c r="O19" s="17"/>
    </row>
    <row r="20" spans="1:15" ht="39.75" customHeight="1" x14ac:dyDescent="0.25">
      <c r="A20" s="60" t="s">
        <v>2</v>
      </c>
      <c r="B20" s="61"/>
      <c r="C20" s="31">
        <v>3052045.3</v>
      </c>
      <c r="D20" s="19"/>
      <c r="E20" s="18">
        <f t="shared" ref="E20:E21" si="8">C20+D20</f>
        <v>3052045.3</v>
      </c>
      <c r="F20" s="19"/>
      <c r="G20" s="18">
        <f t="shared" ref="G20:G21" si="9">E20+F20</f>
        <v>3052045.3</v>
      </c>
      <c r="H20" s="18">
        <v>60000</v>
      </c>
      <c r="I20" s="18">
        <f>J20+K20+L20+M20</f>
        <v>1788205.3</v>
      </c>
      <c r="J20" s="18">
        <v>957000</v>
      </c>
      <c r="K20" s="18">
        <v>831205.3</v>
      </c>
      <c r="L20" s="18">
        <v>0</v>
      </c>
      <c r="M20" s="18">
        <v>0</v>
      </c>
      <c r="N20" s="9"/>
      <c r="O20" s="9"/>
    </row>
    <row r="21" spans="1:15" ht="39.75" customHeight="1" thickBot="1" x14ac:dyDescent="0.3">
      <c r="A21" s="62" t="s">
        <v>3</v>
      </c>
      <c r="B21" s="63"/>
      <c r="C21" s="32">
        <v>2932884.5</v>
      </c>
      <c r="D21" s="20"/>
      <c r="E21" s="21">
        <f t="shared" si="8"/>
        <v>2932884.5</v>
      </c>
      <c r="F21" s="20"/>
      <c r="G21" s="21">
        <f t="shared" si="9"/>
        <v>2932884.5</v>
      </c>
      <c r="H21" s="21"/>
      <c r="I21" s="21">
        <f>2047205.3-300000</f>
        <v>1747205.3</v>
      </c>
      <c r="J21" s="21" t="s">
        <v>14</v>
      </c>
      <c r="K21" s="21" t="s">
        <v>14</v>
      </c>
      <c r="L21" s="21" t="s">
        <v>14</v>
      </c>
      <c r="M21" s="21" t="s">
        <v>14</v>
      </c>
      <c r="N21" s="9"/>
      <c r="O21" s="9"/>
    </row>
    <row r="22" spans="1:15" ht="79.5" customHeight="1" x14ac:dyDescent="0.25">
      <c r="A22" s="48" t="s">
        <v>4</v>
      </c>
      <c r="B22" s="49"/>
      <c r="C22" s="30">
        <f>C23-C24</f>
        <v>119160.79999999981</v>
      </c>
      <c r="D22" s="24">
        <f t="shared" ref="D22:E22" si="10">D23-D24</f>
        <v>0</v>
      </c>
      <c r="E22" s="23">
        <f t="shared" si="10"/>
        <v>119160.79999999981</v>
      </c>
      <c r="F22" s="24">
        <f t="shared" ref="F22:G22" si="11">F23-F24</f>
        <v>50000</v>
      </c>
      <c r="G22" s="23">
        <f t="shared" si="11"/>
        <v>169160.79999999981</v>
      </c>
      <c r="H22" s="25">
        <f t="shared" ref="H22" si="12">H23-H24</f>
        <v>60000</v>
      </c>
      <c r="I22" s="23">
        <f>I23-I24</f>
        <v>41000</v>
      </c>
      <c r="J22" s="22" t="s">
        <v>14</v>
      </c>
      <c r="K22" s="22" t="s">
        <v>14</v>
      </c>
      <c r="L22" s="22" t="s">
        <v>14</v>
      </c>
      <c r="M22" s="22" t="s">
        <v>14</v>
      </c>
      <c r="N22" s="17"/>
      <c r="O22" s="17"/>
    </row>
    <row r="23" spans="1:15" ht="39.75" customHeight="1" x14ac:dyDescent="0.25">
      <c r="A23" s="60" t="s">
        <v>2</v>
      </c>
      <c r="B23" s="61"/>
      <c r="C23" s="31">
        <f>C17+C20</f>
        <v>3253249.9</v>
      </c>
      <c r="D23" s="19">
        <f t="shared" ref="D23:E23" si="13">D17+D20</f>
        <v>16666.400000000001</v>
      </c>
      <c r="E23" s="18">
        <f t="shared" si="13"/>
        <v>3269916.3</v>
      </c>
      <c r="F23" s="19">
        <f t="shared" ref="F23:G23" si="14">F17+F20</f>
        <v>50000</v>
      </c>
      <c r="G23" s="18">
        <f t="shared" si="14"/>
        <v>3319916.3</v>
      </c>
      <c r="H23" s="19">
        <f t="shared" ref="H23" si="15">H17+H20</f>
        <v>55000</v>
      </c>
      <c r="I23" s="18">
        <f t="shared" ref="I23" si="16">I17+I20</f>
        <v>1852205.3</v>
      </c>
      <c r="J23" s="18">
        <f>J17+J20</f>
        <v>1021000</v>
      </c>
      <c r="K23" s="18">
        <f>K20</f>
        <v>831205.3</v>
      </c>
      <c r="L23" s="18">
        <f>L20+L17</f>
        <v>0</v>
      </c>
      <c r="M23" s="18">
        <f>M17+M20</f>
        <v>0</v>
      </c>
      <c r="N23" s="9"/>
      <c r="O23" s="9"/>
    </row>
    <row r="24" spans="1:15" ht="39.75" customHeight="1" thickBot="1" x14ac:dyDescent="0.3">
      <c r="A24" s="62" t="s">
        <v>3</v>
      </c>
      <c r="B24" s="63"/>
      <c r="C24" s="32">
        <f>C18+C21</f>
        <v>3134089.1</v>
      </c>
      <c r="D24" s="20">
        <f t="shared" ref="D24:E24" si="17">D18+D21</f>
        <v>16666.400000000001</v>
      </c>
      <c r="E24" s="21">
        <f t="shared" si="17"/>
        <v>3150755.5</v>
      </c>
      <c r="F24" s="20">
        <f t="shared" ref="F24:G24" si="18">F18+F21</f>
        <v>0</v>
      </c>
      <c r="G24" s="21">
        <f t="shared" si="18"/>
        <v>3150755.5</v>
      </c>
      <c r="H24" s="20">
        <f t="shared" ref="H24" si="19">H18+H21</f>
        <v>-5000</v>
      </c>
      <c r="I24" s="21">
        <f t="shared" ref="I24" si="20">I18+I21</f>
        <v>1811205.3</v>
      </c>
      <c r="J24" s="21" t="s">
        <v>14</v>
      </c>
      <c r="K24" s="21" t="s">
        <v>14</v>
      </c>
      <c r="L24" s="21" t="s">
        <v>14</v>
      </c>
      <c r="M24" s="21" t="s">
        <v>14</v>
      </c>
      <c r="N24" s="9"/>
      <c r="O24" s="9"/>
    </row>
    <row r="25" spans="1:15" ht="21" customHeight="1" x14ac:dyDescent="0.25">
      <c r="A25" s="12"/>
      <c r="B25" s="12"/>
      <c r="C25" s="33"/>
      <c r="D25" s="8"/>
      <c r="E25" s="9"/>
      <c r="F25" s="8"/>
      <c r="G25" s="9"/>
      <c r="H25" s="8"/>
      <c r="I25" s="8"/>
      <c r="J25" s="8"/>
      <c r="K25" s="8"/>
      <c r="L25" s="8"/>
      <c r="M25" s="8"/>
      <c r="N25" s="9"/>
      <c r="O25" s="9"/>
    </row>
    <row r="26" spans="1:15" ht="74.25" customHeight="1" x14ac:dyDescent="0.3">
      <c r="A26" s="59" t="s">
        <v>22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42"/>
      <c r="O26" s="42"/>
    </row>
  </sheetData>
  <mergeCells count="17">
    <mergeCell ref="A26:M26"/>
    <mergeCell ref="A23:B23"/>
    <mergeCell ref="A24:B24"/>
    <mergeCell ref="A17:B17"/>
    <mergeCell ref="A18:B18"/>
    <mergeCell ref="A19:B19"/>
    <mergeCell ref="A20:B20"/>
    <mergeCell ref="A21:B21"/>
    <mergeCell ref="A22:B22"/>
    <mergeCell ref="K3:S3"/>
    <mergeCell ref="A9:M9"/>
    <mergeCell ref="A10:M10"/>
    <mergeCell ref="A15:B15"/>
    <mergeCell ref="A16:B16"/>
    <mergeCell ref="A13:B14"/>
    <mergeCell ref="I13:I14"/>
    <mergeCell ref="J13:M13"/>
  </mergeCells>
  <pageMargins left="0.98425196850393704" right="0.43307086614173229" top="0.78740157480314965" bottom="0.78740157480314965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2023-12-18T11:42:55Z</dcterms:modified>
</cp:coreProperties>
</file>